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BizBroadcast Examples\"/>
    </mc:Choice>
  </mc:AlternateContent>
  <bookViews>
    <workbookView xWindow="0" yWindow="0" windowWidth="23265" windowHeight="9810"/>
  </bookViews>
  <sheets>
    <sheet name="BroadcastList" sheetId="3" r:id="rId1"/>
    <sheet name="Sheet1" sheetId="1" r:id="rId2"/>
    <sheet name="Data" sheetId="4" r:id="rId3"/>
  </sheets>
  <externalReferences>
    <externalReference r:id="rId4"/>
  </externalReferences>
  <definedNames>
    <definedName name="AdditionalParameters" localSheetId="2">[1]BroadcastList!$A$35:$A$45</definedName>
    <definedName name="AdditionalParameters">BroadcastList!$A$35:$A$47</definedName>
    <definedName name="BalanceData2">Data!$G$4:$L$13</definedName>
    <definedName name="BalanceLookup">Data!$F$5:$R$49</definedName>
    <definedName name="BroadcastList">BroadcastList!$A$5:$O$30</definedName>
    <definedName name="BroadcastRenderFormatList" localSheetId="2">[1]BroadcastList!$B$35:$B$45</definedName>
    <definedName name="BroadcastRenderFormatList">BroadcastList!$B$35:$B$46</definedName>
    <definedName name="Dept">Sheet1!$B$5</definedName>
    <definedName name="LocationList">Data!$A$2:$A$7</definedName>
    <definedName name="VlookupColumn">Data!$A$10:$C$15</definedName>
    <definedName name="YTDBalanceData">Data!$M$4:$R$13</definedName>
  </definedNames>
  <calcPr calcId="152511"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1" i="1" l="1"/>
  <c r="E12" i="1"/>
  <c r="E13" i="1"/>
  <c r="E14" i="1"/>
  <c r="E15" i="1"/>
  <c r="E16" i="1"/>
  <c r="E17" i="1"/>
  <c r="E18" i="1"/>
  <c r="E10" i="1"/>
  <c r="C11" i="1"/>
  <c r="C12" i="1"/>
  <c r="C13" i="1"/>
  <c r="C14" i="1"/>
  <c r="C15" i="1"/>
  <c r="C16" i="1"/>
  <c r="C17" i="1"/>
  <c r="C18" i="1"/>
  <c r="C10" i="1"/>
</calcChain>
</file>

<file path=xl/sharedStrings.xml><?xml version="1.0" encoding="utf-8"?>
<sst xmlns="http://schemas.openxmlformats.org/spreadsheetml/2006/main" count="73" uniqueCount="61">
  <si>
    <t>BizBroadcast Distribution List</t>
  </si>
  <si>
    <t>Required</t>
  </si>
  <si>
    <t>At least one required</t>
  </si>
  <si>
    <t>Additional Optional Parameters</t>
  </si>
  <si>
    <t>RenderFormat</t>
  </si>
  <si>
    <t>Path</t>
  </si>
  <si>
    <t>EmailTo</t>
  </si>
  <si>
    <t>EmailSubject</t>
  </si>
  <si>
    <t>Selection</t>
  </si>
  <si>
    <t>FileName</t>
  </si>
  <si>
    <t>Insert additional rows above</t>
  </si>
  <si>
    <t>AdditionalParameters</t>
  </si>
  <si>
    <t>BroadcastRenderFormats</t>
  </si>
  <si>
    <t>PDF</t>
  </si>
  <si>
    <t>EmailCC</t>
  </si>
  <si>
    <t>XPS</t>
  </si>
  <si>
    <t>EmailBCC</t>
  </si>
  <si>
    <t>XLSX</t>
  </si>
  <si>
    <t>EmailPriority</t>
  </si>
  <si>
    <t>XLSXVALUES</t>
  </si>
  <si>
    <t>EmailFrom</t>
  </si>
  <si>
    <t>XLSM</t>
  </si>
  <si>
    <t>EmailBody</t>
  </si>
  <si>
    <t>XLSMVALUES</t>
  </si>
  <si>
    <t>Attachments</t>
  </si>
  <si>
    <t>XLS</t>
  </si>
  <si>
    <t>MergeFiles</t>
  </si>
  <si>
    <t>XLSVALUES</t>
  </si>
  <si>
    <t>PrinterName</t>
  </si>
  <si>
    <t>MHTML</t>
  </si>
  <si>
    <t>Password</t>
  </si>
  <si>
    <t>HTML</t>
  </si>
  <si>
    <t>Calculation</t>
  </si>
  <si>
    <t>CSV</t>
  </si>
  <si>
    <t>Macros</t>
  </si>
  <si>
    <t>XML</t>
  </si>
  <si>
    <t>DEPARTMENT</t>
  </si>
  <si>
    <t>Trial Balance</t>
  </si>
  <si>
    <t>MTD</t>
  </si>
  <si>
    <t>YTD</t>
  </si>
  <si>
    <t>BizNet Enterprises</t>
  </si>
  <si>
    <t>0000</t>
  </si>
  <si>
    <t>Leading Zeros-Example</t>
  </si>
  <si>
    <t>Dept</t>
  </si>
  <si>
    <t>0100</t>
  </si>
  <si>
    <t>C:\BizBroadcast Examples\Output</t>
  </si>
  <si>
    <t>Location</t>
  </si>
  <si>
    <t>Description</t>
  </si>
  <si>
    <t>Houston - Admin</t>
  </si>
  <si>
    <t>MTDNET</t>
  </si>
  <si>
    <t>YTDNET</t>
  </si>
  <si>
    <t>Houston - Product</t>
  </si>
  <si>
    <t>Houston - Consulting</t>
  </si>
  <si>
    <t>San Anselmo - Admin</t>
  </si>
  <si>
    <t>Segment1</t>
  </si>
  <si>
    <t>San Anselmo - Product</t>
  </si>
  <si>
    <t>San Anselmo - Consulting</t>
  </si>
  <si>
    <t>0120</t>
  </si>
  <si>
    <t>0130</t>
  </si>
  <si>
    <t>0165</t>
  </si>
  <si>
    <t>0170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</si>
</sst>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43" formatCode="_(* #,##0.00_);_(* \(#,##0.00\);_(* &quot;-&quot;??_);_(@_)"/>
  </numFmts>
  <fonts count="10" x14ac:knownFonts="1">
    <font>
      <sz val="11"/>
      <color theme="1"/>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i/>
      <sz val="12"/>
      <color theme="1"/>
      <name val="Calibri"/>
      <family val="2"/>
      <scheme val="minor"/>
    </font>
    <font>
      <b/>
      <i/>
      <sz val="11"/>
      <color theme="3"/>
      <name val="Calibri"/>
      <family val="2"/>
      <scheme val="minor"/>
    </font>
    <font>
      <i/>
      <sz val="11"/>
      <color theme="3"/>
      <name val="Calibri"/>
      <family val="2"/>
      <scheme val="minor"/>
    </font>
    <font>
      <b/>
      <i/>
      <sz val="11"/>
      <color theme="1"/>
      <name val="Calibri"/>
      <family val="2"/>
      <scheme val="minor"/>
    </font>
    <font>
      <u/>
      <sz val="11"/>
      <color theme="10"/>
      <name val="Calibri"/>
      <family val="2"/>
      <scheme val="minor"/>
    </font>
    <font>
      <b/>
      <sz val="18"/>
      <color theme="0"/>
      <name val="Calibri"/>
      <family val="2"/>
      <scheme val="minor"/>
    </font>
  </fonts>
  <fills count="8">
    <fill>
      <patternFill patternType="none"/>
    </fill>
    <fill>
      <patternFill patternType="gray125"/>
    </fill>
    <fill>
      <patternFill patternType="solid">
        <fgColor theme="4" tint="0.59999389629810485"/>
        <bgColor indexed="64"/>
      </patternFill>
    </fill>
    <fill>
      <patternFill patternType="solid">
        <fgColor theme="3" tint="0.39997558519241921"/>
        <bgColor indexed="64"/>
      </patternFill>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9" tint="0.59999389629810485"/>
        <bgColor indexed="64"/>
      </patternFill>
    </fill>
  </fills>
  <borders count="7">
    <border>
      <left/>
      <right/>
      <top/>
      <bottom/>
      <diagonal/>
    </border>
    <border>
      <left/>
      <right/>
      <top/>
      <bottom style="thick">
        <color theme="4" tint="0.499984740745262"/>
      </bottom>
      <diagonal/>
    </border>
    <border>
      <left/>
      <right/>
      <top/>
      <bottom style="medium">
        <color theme="3"/>
      </bottom>
      <diagonal/>
    </border>
    <border>
      <left style="medium">
        <color theme="3"/>
      </left>
      <right/>
      <top style="medium">
        <color theme="3"/>
      </top>
      <bottom style="thick">
        <color theme="4" tint="0.499984740745262"/>
      </bottom>
      <diagonal/>
    </border>
    <border>
      <left/>
      <right style="medium">
        <color theme="3"/>
      </right>
      <top style="medium">
        <color theme="3"/>
      </top>
      <bottom style="thick">
        <color theme="4" tint="0.499984740745262"/>
      </bottom>
      <diagonal/>
    </border>
    <border>
      <left/>
      <right/>
      <top style="medium">
        <color theme="3"/>
      </top>
      <bottom style="thick">
        <color theme="4" tint="0.499984740745262"/>
      </bottom>
      <diagonal/>
    </border>
    <border>
      <left/>
      <right/>
      <top/>
      <bottom style="medium">
        <color indexed="64"/>
      </bottom>
      <diagonal/>
    </border>
  </borders>
  <cellStyleXfs count="3">
    <xf numFmtId="0" fontId="0" fillId="0" borderId="0"/>
    <xf numFmtId="0" fontId="1" fillId="0" borderId="1" applyNumberFormat="0" applyFill="0" applyAlignment="0" applyProtection="0"/>
    <xf numFmtId="0" fontId="8" fillId="0" borderId="0" applyNumberFormat="0" applyFill="0" applyBorder="0" applyAlignment="0" applyProtection="0"/>
  </cellStyleXfs>
  <cellXfs count="33">
    <xf numFmtId="0" fontId="0" fillId="0" borderId="0" xfId="0"/>
    <xf numFmtId="0" fontId="4" fillId="0" borderId="0" xfId="0" applyFont="1"/>
    <xf numFmtId="0" fontId="5" fillId="2" borderId="0" xfId="0" applyFont="1" applyFill="1" applyAlignment="1">
      <alignment horizontal="center"/>
    </xf>
    <xf numFmtId="0" fontId="0" fillId="2" borderId="0" xfId="0" applyFill="1"/>
    <xf numFmtId="0" fontId="1" fillId="2" borderId="1" xfId="1" applyFill="1"/>
    <xf numFmtId="0" fontId="1" fillId="2" borderId="3" xfId="1" applyFill="1" applyBorder="1"/>
    <xf numFmtId="0" fontId="1" fillId="2" borderId="4" xfId="1" applyFill="1" applyBorder="1"/>
    <xf numFmtId="0" fontId="1" fillId="2" borderId="5" xfId="1" applyFill="1" applyBorder="1"/>
    <xf numFmtId="0" fontId="1" fillId="0" borderId="1" xfId="1"/>
    <xf numFmtId="0" fontId="2" fillId="2" borderId="0" xfId="0" applyFont="1" applyFill="1"/>
    <xf numFmtId="0" fontId="7" fillId="0" borderId="0" xfId="0" applyFont="1"/>
    <xf numFmtId="0" fontId="8" fillId="0" borderId="0" xfId="2"/>
    <xf numFmtId="0" fontId="3" fillId="0" borderId="0" xfId="0" applyFont="1"/>
    <xf numFmtId="0" fontId="0" fillId="0" borderId="0" xfId="0" applyAlignment="1">
      <alignment horizontal="center"/>
    </xf>
    <xf numFmtId="0" fontId="0" fillId="0" borderId="0" xfId="0" applyNumberFormat="1" applyFont="1" applyAlignment="1">
      <alignment horizontal="center"/>
    </xf>
    <xf numFmtId="49" fontId="0" fillId="0" borderId="0" xfId="0" applyNumberFormat="1" applyFont="1" applyAlignment="1">
      <alignment horizontal="center"/>
    </xf>
    <xf numFmtId="0" fontId="9" fillId="3" borderId="0" xfId="0" applyFont="1" applyFill="1" applyAlignment="1">
      <alignment horizontal="center"/>
    </xf>
    <xf numFmtId="0" fontId="3" fillId="0" borderId="6" xfId="0" applyFont="1" applyBorder="1" applyAlignment="1">
      <alignment horizontal="center"/>
    </xf>
    <xf numFmtId="44" fontId="0" fillId="4" borderId="0" xfId="0" applyNumberFormat="1" applyFill="1"/>
    <xf numFmtId="43" fontId="0" fillId="4" borderId="0" xfId="0" applyNumberFormat="1" applyFill="1"/>
    <xf numFmtId="0" fontId="9" fillId="3" borderId="0" xfId="0" applyFont="1" applyFill="1" applyAlignment="1"/>
    <xf numFmtId="0" fontId="0" fillId="0" borderId="0" xfId="0" quotePrefix="1"/>
    <xf numFmtId="0" fontId="0" fillId="0" borderId="0" xfId="0" applyNumberFormat="1"/>
    <xf numFmtId="0" fontId="0" fillId="0" borderId="0" xfId="0" applyFont="1"/>
    <xf numFmtId="0" fontId="0" fillId="0" borderId="0" xfId="0" applyNumberFormat="1" applyFont="1"/>
    <xf numFmtId="0" fontId="0" fillId="6" borderId="0" xfId="0" applyFont="1" applyFill="1"/>
    <xf numFmtId="0" fontId="0" fillId="7" borderId="0" xfId="0" applyFont="1" applyFill="1"/>
    <xf numFmtId="0" fontId="0" fillId="0" borderId="0" xfId="0" quotePrefix="1" applyNumberFormat="1"/>
    <xf numFmtId="0" fontId="5" fillId="2" borderId="0" xfId="0" applyFont="1" applyFill="1" applyBorder="1" applyAlignment="1">
      <alignment horizontal="center"/>
    </xf>
    <xf numFmtId="0" fontId="6" fillId="2" borderId="2" xfId="0" applyFont="1" applyFill="1" applyBorder="1" applyAlignment="1">
      <alignment horizontal="center"/>
    </xf>
    <xf numFmtId="0" fontId="9" fillId="3" borderId="0" xfId="0" applyFont="1" applyFill="1" applyAlignment="1">
      <alignment horizontal="center"/>
    </xf>
    <xf numFmtId="0" fontId="0" fillId="6" borderId="0" xfId="0" applyFill="1" applyAlignment="1">
      <alignment horizontal="center"/>
    </xf>
    <xf numFmtId="0" fontId="0" fillId="5" borderId="0" xfId="0" applyNumberFormat="1" applyFill="1" applyAlignment="1">
      <alignment horizontal="center"/>
    </xf>
  </cellXfs>
  <cellStyles count="3">
    <cellStyle name="Heading 2" xfId="1" builtinId="17"/>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2</xdr:col>
      <xdr:colOff>323850</xdr:colOff>
      <xdr:row>0</xdr:row>
      <xdr:rowOff>95250</xdr:rowOff>
    </xdr:from>
    <xdr:to>
      <xdr:col>4</xdr:col>
      <xdr:colOff>85725</xdr:colOff>
      <xdr:row>2</xdr:row>
      <xdr:rowOff>161925</xdr:rowOff>
    </xdr:to>
    <xdr:sp macro="" textlink="">
      <xdr:nvSpPr>
        <xdr:cNvPr id="2" name="Rounded Rectangular Callout 1"/>
        <xdr:cNvSpPr/>
      </xdr:nvSpPr>
      <xdr:spPr>
        <a:xfrm>
          <a:off x="1971675" y="95250"/>
          <a:ext cx="1628775" cy="447675"/>
        </a:xfrm>
        <a:prstGeom prst="wedgeRoundRectCallout">
          <a:avLst>
            <a:gd name="adj1" fmla="val -74478"/>
            <a:gd name="adj2" fmla="val 106214"/>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1"/>
            <a:t>Format this cell as Text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abbed%20Parameters%20-%20Single%20Sheet%20Examp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oadcastList"/>
      <sheetName val="TabbedReport"/>
      <sheetName val="Data"/>
    </sheetNames>
    <sheetDataSet>
      <sheetData sheetId="0">
        <row r="35">
          <cell r="B35" t="str">
            <v>PDF</v>
          </cell>
        </row>
        <row r="36">
          <cell r="A36" t="str">
            <v>EmailCC</v>
          </cell>
          <cell r="B36" t="str">
            <v>XPS</v>
          </cell>
        </row>
        <row r="37">
          <cell r="A37" t="str">
            <v>EmailBCC</v>
          </cell>
          <cell r="B37" t="str">
            <v>XLSX</v>
          </cell>
        </row>
        <row r="38">
          <cell r="A38" t="str">
            <v>EmailPriority</v>
          </cell>
          <cell r="B38" t="str">
            <v>XLSXVALUES</v>
          </cell>
        </row>
        <row r="39">
          <cell r="A39" t="str">
            <v>EmailFrom</v>
          </cell>
          <cell r="B39" t="str">
            <v>XLSM</v>
          </cell>
        </row>
        <row r="40">
          <cell r="A40" t="str">
            <v>EmailBody</v>
          </cell>
          <cell r="B40" t="str">
            <v>XLSMVALUES</v>
          </cell>
        </row>
        <row r="41">
          <cell r="A41" t="str">
            <v>Attachments</v>
          </cell>
          <cell r="B41" t="str">
            <v>XLS</v>
          </cell>
        </row>
        <row r="42">
          <cell r="A42" t="str">
            <v>MergeFiles</v>
          </cell>
          <cell r="B42" t="str">
            <v>XLSVALUES</v>
          </cell>
        </row>
        <row r="43">
          <cell r="A43" t="str">
            <v>PrinterName</v>
          </cell>
          <cell r="B43" t="str">
            <v>MHTML</v>
          </cell>
        </row>
        <row r="44">
          <cell r="A44" t="str">
            <v>UserName</v>
          </cell>
          <cell r="B44" t="str">
            <v>HTML</v>
          </cell>
        </row>
        <row r="45">
          <cell r="A45" t="str">
            <v>Password</v>
          </cell>
          <cell r="B45" t="str">
            <v>CSV</v>
          </cell>
        </row>
      </sheetData>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47"/>
  <sheetViews>
    <sheetView tabSelected="1" workbookViewId="0">
      <selection activeCell="F19" sqref="F19"/>
    </sheetView>
  </sheetViews>
  <sheetFormatPr defaultRowHeight="15" x14ac:dyDescent="0.25"/>
  <cols>
    <col min="1" max="1" width="24.5703125" customWidth="1"/>
    <col min="2" max="2" width="26.85546875" customWidth="1"/>
    <col min="3" max="3" width="32.42578125" customWidth="1"/>
    <col min="4" max="4" width="26.85546875" customWidth="1"/>
    <col min="5" max="5" width="15" customWidth="1"/>
    <col min="6" max="6" width="27" customWidth="1"/>
    <col min="7" max="7" width="17.42578125" customWidth="1"/>
    <col min="8" max="8" width="11.28515625" customWidth="1"/>
  </cols>
  <sheetData>
    <row r="3" spans="1:15" ht="15.75" x14ac:dyDescent="0.25">
      <c r="A3" s="1" t="s">
        <v>0</v>
      </c>
    </row>
    <row r="4" spans="1:15" ht="15.75" thickBot="1" x14ac:dyDescent="0.3">
      <c r="A4" s="2" t="s">
        <v>1</v>
      </c>
      <c r="B4" s="28" t="s">
        <v>2</v>
      </c>
      <c r="C4" s="28"/>
      <c r="D4" s="3"/>
      <c r="E4" s="3"/>
      <c r="F4" s="3"/>
      <c r="G4" s="29" t="s">
        <v>3</v>
      </c>
      <c r="H4" s="29"/>
      <c r="I4" s="29"/>
      <c r="J4" s="29"/>
      <c r="K4" s="29"/>
      <c r="L4" s="29"/>
      <c r="M4" s="29"/>
      <c r="N4" s="29"/>
      <c r="O4" s="29"/>
    </row>
    <row r="5" spans="1:15" s="8" customFormat="1" ht="18" thickBot="1" x14ac:dyDescent="0.35">
      <c r="A5" s="4" t="s">
        <v>4</v>
      </c>
      <c r="B5" s="5" t="s">
        <v>5</v>
      </c>
      <c r="C5" s="6" t="s">
        <v>6</v>
      </c>
      <c r="D5" s="4" t="s">
        <v>7</v>
      </c>
      <c r="E5" s="4" t="s">
        <v>8</v>
      </c>
      <c r="F5" s="4" t="s">
        <v>9</v>
      </c>
      <c r="G5" s="5" t="s">
        <v>43</v>
      </c>
      <c r="H5" s="7"/>
      <c r="I5" s="7"/>
      <c r="J5" s="7"/>
      <c r="K5" s="7"/>
      <c r="L5" s="7"/>
      <c r="M5" s="7"/>
      <c r="N5" s="7"/>
      <c r="O5" s="6"/>
    </row>
    <row r="6" spans="1:15" ht="15.75" thickTop="1" x14ac:dyDescent="0.25">
      <c r="A6" t="s">
        <v>17</v>
      </c>
      <c r="B6" t="s">
        <v>45</v>
      </c>
      <c r="C6" s="11"/>
      <c r="F6" t="s">
        <v>42</v>
      </c>
      <c r="G6" s="21" t="s">
        <v>44</v>
      </c>
    </row>
    <row r="31" spans="1:1" s="3" customFormat="1" x14ac:dyDescent="0.25">
      <c r="A31" s="9" t="s">
        <v>10</v>
      </c>
    </row>
    <row r="34" spans="1:2" x14ac:dyDescent="0.25">
      <c r="A34" s="10" t="s">
        <v>11</v>
      </c>
      <c r="B34" s="10" t="s">
        <v>12</v>
      </c>
    </row>
    <row r="35" spans="1:2" x14ac:dyDescent="0.25">
      <c r="B35" t="s">
        <v>13</v>
      </c>
    </row>
    <row r="36" spans="1:2" x14ac:dyDescent="0.25">
      <c r="A36" t="s">
        <v>14</v>
      </c>
      <c r="B36" t="s">
        <v>15</v>
      </c>
    </row>
    <row r="37" spans="1:2" x14ac:dyDescent="0.25">
      <c r="A37" t="s">
        <v>16</v>
      </c>
      <c r="B37" t="s">
        <v>17</v>
      </c>
    </row>
    <row r="38" spans="1:2" x14ac:dyDescent="0.25">
      <c r="A38" t="s">
        <v>18</v>
      </c>
      <c r="B38" t="s">
        <v>19</v>
      </c>
    </row>
    <row r="39" spans="1:2" x14ac:dyDescent="0.25">
      <c r="A39" t="s">
        <v>20</v>
      </c>
      <c r="B39" t="s">
        <v>21</v>
      </c>
    </row>
    <row r="40" spans="1:2" x14ac:dyDescent="0.25">
      <c r="A40" t="s">
        <v>22</v>
      </c>
      <c r="B40" t="s">
        <v>23</v>
      </c>
    </row>
    <row r="41" spans="1:2" x14ac:dyDescent="0.25">
      <c r="A41" t="s">
        <v>24</v>
      </c>
      <c r="B41" t="s">
        <v>25</v>
      </c>
    </row>
    <row r="42" spans="1:2" x14ac:dyDescent="0.25">
      <c r="A42" t="s">
        <v>26</v>
      </c>
      <c r="B42" t="s">
        <v>27</v>
      </c>
    </row>
    <row r="43" spans="1:2" x14ac:dyDescent="0.25">
      <c r="A43" t="s">
        <v>28</v>
      </c>
      <c r="B43" t="s">
        <v>29</v>
      </c>
    </row>
    <row r="44" spans="1:2" x14ac:dyDescent="0.25">
      <c r="A44" t="s">
        <v>30</v>
      </c>
      <c r="B44" t="s">
        <v>31</v>
      </c>
    </row>
    <row r="45" spans="1:2" x14ac:dyDescent="0.25">
      <c r="A45" t="s">
        <v>32</v>
      </c>
      <c r="B45" t="s">
        <v>33</v>
      </c>
    </row>
    <row r="46" spans="1:2" x14ac:dyDescent="0.25">
      <c r="A46" t="s">
        <v>34</v>
      </c>
      <c r="B46" t="s">
        <v>35</v>
      </c>
    </row>
    <row r="47" spans="1:2" x14ac:dyDescent="0.25">
      <c r="A47" t="s">
        <v>43</v>
      </c>
    </row>
  </sheetData>
  <mergeCells count="2">
    <mergeCell ref="B4:C4"/>
    <mergeCell ref="G4:O4"/>
  </mergeCells>
  <dataValidations count="8">
    <dataValidation type="list" allowBlank="1" showInputMessage="1" showErrorMessage="1" sqref="A6:A30">
      <formula1>BroadcastRenderFormatList</formula1>
    </dataValidation>
    <dataValidation allowBlank="1" showInputMessage="1" showErrorMessage="1" promptTitle="Render Formats" prompt="Select the output format for the file being rendered." sqref="A5"/>
    <dataValidation allowBlank="1" showInputMessage="1" showErrorMessage="1" promptTitle="FileName" prompt="Enter a valid file name.  You do not need to add the file extension, it will be automatically added based on the RenderFormat you select.  If no file name is specified, the filename will default to the workbook name." sqref="F5"/>
    <dataValidation allowBlank="1" showInputMessage="1" showErrorMessage="1" promptTitle="Selection" prompt="Use this parameter to specify certain sheets to render.  If nothing is entered for this parameter, the entire workbook is rendered." sqref="E5"/>
    <dataValidation allowBlank="1" showInputMessage="1" showErrorMessage="1" promptTitle="EMail Subject" prompt="If sending an email, enter the text to display in the subject line." sqref="D5"/>
    <dataValidation allowBlank="1" showInputMessage="1" showErrorMessage="1" promptTitle="Path" prompt="Enter a valid path to create a file.  You can enter a local path, a Universal Naming Convention (UNC) name, or a mapped drive path." sqref="B5"/>
    <dataValidation allowBlank="1" showInputMessage="1" showErrorMessage="1" promptTitle="EMail To" prompt="Enter EMail recipient addresses here.  You can enter multiple EMail addresses separated with semi-colons." sqref="C5"/>
    <dataValidation type="list" allowBlank="1" showInputMessage="1" showErrorMessage="1" promptTitle="Additional Parameters" prompt="Select any additional parameter for your distribution list.  Selecting the blank entry allows you to enter your own Range name for your input parameters." sqref="G5:O5">
      <formula1>AdditionalParameters</formula1>
    </dataValidation>
  </dataValidation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F18"/>
  <sheetViews>
    <sheetView workbookViewId="0">
      <selection activeCell="L18" sqref="L18"/>
    </sheetView>
  </sheetViews>
  <sheetFormatPr defaultRowHeight="15" x14ac:dyDescent="0.25"/>
  <cols>
    <col min="1" max="1" width="15.5703125" customWidth="1"/>
    <col min="3" max="3" width="18.85546875" customWidth="1"/>
    <col min="5" max="5" width="15.28515625" customWidth="1"/>
  </cols>
  <sheetData>
    <row r="2" spans="1:6" x14ac:dyDescent="0.25">
      <c r="A2" s="12"/>
      <c r="B2" s="13"/>
    </row>
    <row r="3" spans="1:6" x14ac:dyDescent="0.25">
      <c r="A3" s="12"/>
      <c r="B3" s="13"/>
    </row>
    <row r="4" spans="1:6" x14ac:dyDescent="0.25">
      <c r="A4" s="12"/>
      <c r="B4" s="13"/>
    </row>
    <row r="5" spans="1:6" ht="23.25" x14ac:dyDescent="0.35">
      <c r="A5" s="12" t="s">
        <v>36</v>
      </c>
      <c r="B5" s="32" t="s">
        <v>41</v>
      </c>
      <c r="C5" s="30" t="s">
        <v>40</v>
      </c>
      <c r="D5" s="30"/>
      <c r="E5" s="30"/>
      <c r="F5" s="20"/>
    </row>
    <row r="6" spans="1:6" ht="23.25" x14ac:dyDescent="0.35">
      <c r="A6" s="12"/>
      <c r="B6" s="14"/>
      <c r="C6" s="30" t="s">
        <v>37</v>
      </c>
      <c r="D6" s="30"/>
      <c r="E6" s="30"/>
      <c r="F6" s="20"/>
    </row>
    <row r="7" spans="1:6" ht="23.25" x14ac:dyDescent="0.35">
      <c r="A7" s="12"/>
      <c r="B7" s="15"/>
      <c r="C7" s="16"/>
      <c r="D7" s="16"/>
      <c r="E7" s="16"/>
      <c r="F7" s="16"/>
    </row>
    <row r="9" spans="1:6" ht="15.75" thickBot="1" x14ac:dyDescent="0.3">
      <c r="C9" s="17" t="s">
        <v>38</v>
      </c>
      <c r="E9" s="17" t="s">
        <v>39</v>
      </c>
    </row>
    <row r="10" spans="1:6" x14ac:dyDescent="0.25">
      <c r="B10" s="24">
        <v>4100</v>
      </c>
      <c r="C10" s="18">
        <f>HLOOKUP(Dept,BalanceData2,MATCH($B10,Data!$F$4:$F$13,0),FALSE)</f>
        <v>0</v>
      </c>
      <c r="D10" s="18"/>
      <c r="E10" s="18">
        <f>HLOOKUP(Dept,YTDBalanceData,MATCH($B10,Data!$F$4:$F$13,0),FALSE)</f>
        <v>0</v>
      </c>
    </row>
    <row r="11" spans="1:6" x14ac:dyDescent="0.25">
      <c r="B11" s="22">
        <v>4109</v>
      </c>
      <c r="C11" s="18">
        <f>HLOOKUP(Dept,BalanceData2,MATCH($B11,Data!$F$4:$F$13,0),FALSE)</f>
        <v>0</v>
      </c>
      <c r="D11" s="19"/>
      <c r="E11" s="18">
        <f>HLOOKUP(Dept,YTDBalanceData,MATCH($B11,Data!$F$4:$F$13,0),FALSE)</f>
        <v>0</v>
      </c>
    </row>
    <row r="12" spans="1:6" x14ac:dyDescent="0.25">
      <c r="B12" s="22">
        <v>4110</v>
      </c>
      <c r="C12" s="18">
        <f>HLOOKUP(Dept,BalanceData2,MATCH($B12,Data!$F$4:$F$13,0),FALSE)</f>
        <v>0</v>
      </c>
      <c r="D12" s="19"/>
      <c r="E12" s="18">
        <f>HLOOKUP(Dept,YTDBalanceData,MATCH($B12,Data!$F$4:$F$13,0),FALSE)</f>
        <v>0</v>
      </c>
    </row>
    <row r="13" spans="1:6" x14ac:dyDescent="0.25">
      <c r="B13" s="22">
        <v>4250</v>
      </c>
      <c r="C13" s="18">
        <f>HLOOKUP(Dept,BalanceData2,MATCH($B13,Data!$F$4:$F$13,0),FALSE)</f>
        <v>0</v>
      </c>
      <c r="D13" s="19"/>
      <c r="E13" s="18">
        <f>HLOOKUP(Dept,YTDBalanceData,MATCH($B13,Data!$F$4:$F$13,0),FALSE)</f>
        <v>0</v>
      </c>
    </row>
    <row r="14" spans="1:6" x14ac:dyDescent="0.25">
      <c r="B14" s="22">
        <v>4500</v>
      </c>
      <c r="C14" s="18">
        <f>HLOOKUP(Dept,BalanceData2,MATCH($B14,Data!$F$4:$F$13,0),FALSE)</f>
        <v>0</v>
      </c>
      <c r="D14" s="19"/>
      <c r="E14" s="18">
        <f>HLOOKUP(Dept,YTDBalanceData,MATCH($B14,Data!$F$4:$F$13,0),FALSE)</f>
        <v>0</v>
      </c>
    </row>
    <row r="15" spans="1:6" x14ac:dyDescent="0.25">
      <c r="B15" s="22">
        <v>5000</v>
      </c>
      <c r="C15" s="18">
        <f>HLOOKUP(Dept,BalanceData2,MATCH($B15,Data!$F$4:$F$13,0),FALSE)</f>
        <v>0</v>
      </c>
      <c r="D15" s="19"/>
      <c r="E15" s="18">
        <f>HLOOKUP(Dept,YTDBalanceData,MATCH($B15,Data!$F$4:$F$13,0),FALSE)</f>
        <v>0</v>
      </c>
    </row>
    <row r="16" spans="1:6" x14ac:dyDescent="0.25">
      <c r="B16" s="22">
        <v>5050</v>
      </c>
      <c r="C16" s="18">
        <f>HLOOKUP(Dept,BalanceData2,MATCH($B16,Data!$F$4:$F$13,0),FALSE)</f>
        <v>33749.550000000003</v>
      </c>
      <c r="D16" s="19"/>
      <c r="E16" s="18">
        <f>HLOOKUP(Dept,YTDBalanceData,MATCH($B16,Data!$F$4:$F$13,0),FALSE)</f>
        <v>0</v>
      </c>
    </row>
    <row r="17" spans="2:5" x14ac:dyDescent="0.25">
      <c r="B17" s="22">
        <v>5100</v>
      </c>
      <c r="C17" s="18">
        <f>HLOOKUP(Dept,BalanceData2,MATCH($B17,Data!$F$4:$F$13,0),FALSE)</f>
        <v>0</v>
      </c>
      <c r="D17" s="19"/>
      <c r="E17" s="18">
        <f>HLOOKUP(Dept,YTDBalanceData,MATCH($B17,Data!$F$4:$F$13,0),FALSE)</f>
        <v>35719.24</v>
      </c>
    </row>
    <row r="18" spans="2:5" x14ac:dyDescent="0.25">
      <c r="B18" s="22">
        <v>5200</v>
      </c>
      <c r="C18" s="18">
        <f>HLOOKUP(Dept,BalanceData2,MATCH($B18,Data!$F$4:$F$13,0),FALSE)</f>
        <v>0</v>
      </c>
      <c r="D18" s="19"/>
      <c r="E18" s="18">
        <f>HLOOKUP(Dept,YTDBalanceData,MATCH($B18,Data!$F$4:$F$13,0),FALSE)</f>
        <v>0</v>
      </c>
    </row>
  </sheetData>
  <mergeCells count="2">
    <mergeCell ref="C5:E5"/>
    <mergeCell ref="C6:E6"/>
  </mergeCells>
  <pageMargins left="0.7" right="0.7" top="0.75" bottom="0.75" header="0.3" footer="0.3"/>
  <pageSetup orientation="portrait" r:id="rId1"/>
  <ignoredErrors>
    <ignoredError sqref="B5"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workbookViewId="0">
      <selection activeCell="F5" sqref="F5:F13"/>
    </sheetView>
  </sheetViews>
  <sheetFormatPr defaultRowHeight="15" x14ac:dyDescent="0.25"/>
  <cols>
    <col min="1" max="1" width="10" customWidth="1"/>
    <col min="2" max="2" width="11.85546875" customWidth="1"/>
    <col min="5" max="5" width="11.85546875" customWidth="1"/>
    <col min="6" max="7" width="13.140625" bestFit="1" customWidth="1"/>
    <col min="8" max="8" width="17.5703125" bestFit="1" customWidth="1"/>
    <col min="9" max="9" width="12.42578125" customWidth="1"/>
    <col min="10" max="10" width="12" bestFit="1" customWidth="1"/>
    <col min="11" max="11" width="13.7109375" bestFit="1" customWidth="1"/>
    <col min="12" max="12" width="9.85546875" bestFit="1" customWidth="1"/>
    <col min="13" max="13" width="11.42578125" bestFit="1" customWidth="1"/>
    <col min="14" max="14" width="9.85546875" bestFit="1" customWidth="1"/>
    <col min="15" max="15" width="11.7109375" bestFit="1" customWidth="1"/>
    <col min="16" max="16" width="9.85546875" bestFit="1" customWidth="1"/>
    <col min="17" max="17" width="18.140625" bestFit="1" customWidth="1"/>
    <col min="18" max="18" width="14" bestFit="1" customWidth="1"/>
    <col min="19" max="19" width="16.85546875" bestFit="1" customWidth="1"/>
  </cols>
  <sheetData>
    <row r="1" spans="1:20" x14ac:dyDescent="0.25">
      <c r="A1" s="12" t="s">
        <v>46</v>
      </c>
      <c r="B1" s="12" t="s">
        <v>47</v>
      </c>
    </row>
    <row r="2" spans="1:20" x14ac:dyDescent="0.25">
      <c r="A2" s="22">
        <v>1000</v>
      </c>
      <c r="B2" t="s">
        <v>48</v>
      </c>
      <c r="G2" s="31" t="s">
        <v>49</v>
      </c>
      <c r="H2" s="31"/>
      <c r="I2" s="31"/>
      <c r="J2" s="31"/>
      <c r="K2" s="31"/>
      <c r="L2" s="31"/>
      <c r="M2" s="31"/>
      <c r="N2" s="31"/>
      <c r="O2" s="31"/>
      <c r="P2" s="31"/>
      <c r="Q2" s="31"/>
      <c r="R2" s="31"/>
    </row>
    <row r="3" spans="1:20" x14ac:dyDescent="0.25">
      <c r="A3" s="22">
        <v>1100</v>
      </c>
      <c r="B3" t="s">
        <v>51</v>
      </c>
    </row>
    <row r="4" spans="1:20" x14ac:dyDescent="0.25">
      <c r="A4" s="22">
        <v>1200</v>
      </c>
      <c r="B4" t="s">
        <v>52</v>
      </c>
      <c r="C4" s="23"/>
      <c r="F4" t="s">
        <v>46</v>
      </c>
      <c r="G4" s="27" t="s">
        <v>41</v>
      </c>
      <c r="H4" s="27" t="s">
        <v>44</v>
      </c>
      <c r="I4" s="27" t="s">
        <v>57</v>
      </c>
      <c r="J4" s="27" t="s">
        <v>58</v>
      </c>
      <c r="K4" s="27" t="s">
        <v>59</v>
      </c>
      <c r="L4" s="27" t="s">
        <v>60</v>
      </c>
      <c r="M4" s="27" t="s">
        <v>41</v>
      </c>
      <c r="N4" s="27" t="s">
        <v>44</v>
      </c>
      <c r="O4" s="27" t="s">
        <v>57</v>
      </c>
      <c r="P4" s="27" t="s">
        <v>58</v>
      </c>
      <c r="Q4" s="27" t="s">
        <v>59</v>
      </c>
      <c r="R4" s="27" t="s">
        <v>60</v>
      </c>
    </row>
    <row r="5" spans="1:20" s="23" customFormat="1" x14ac:dyDescent="0.25">
      <c r="A5" s="22">
        <v>2000</v>
      </c>
      <c r="B5" t="s">
        <v>53</v>
      </c>
      <c r="C5"/>
      <c r="D5"/>
      <c r="E5" t="s">
        <v>54</v>
      </c>
      <c r="F5" s="24">
        <v>4100</v>
      </c>
      <c r="G5" s="25">
        <v>0</v>
      </c>
      <c r="H5" s="25">
        <v>0</v>
      </c>
      <c r="I5" s="25">
        <v>-881365.21</v>
      </c>
      <c r="J5" s="25">
        <v>-74040.210000000006</v>
      </c>
      <c r="K5" s="25">
        <v>0</v>
      </c>
      <c r="L5" s="25">
        <v>-236422.86</v>
      </c>
      <c r="M5" s="26">
        <v>0</v>
      </c>
      <c r="N5" s="26">
        <v>-9632381.75</v>
      </c>
      <c r="O5" s="26">
        <v>-901353.48</v>
      </c>
      <c r="P5" s="26">
        <v>0</v>
      </c>
      <c r="Q5" s="26">
        <v>-2881356.33</v>
      </c>
      <c r="R5" s="26">
        <v>-663105.36</v>
      </c>
    </row>
    <row r="6" spans="1:20" x14ac:dyDescent="0.25">
      <c r="A6" s="22">
        <v>2100</v>
      </c>
      <c r="B6" t="s">
        <v>55</v>
      </c>
      <c r="F6" s="22">
        <v>4109</v>
      </c>
      <c r="G6" s="25">
        <v>0</v>
      </c>
      <c r="H6" s="25">
        <v>0</v>
      </c>
      <c r="I6" s="25">
        <v>-882.01</v>
      </c>
      <c r="J6" s="25">
        <v>0</v>
      </c>
      <c r="K6" s="25">
        <v>0</v>
      </c>
      <c r="L6" s="25">
        <v>0</v>
      </c>
      <c r="M6" s="26">
        <v>0</v>
      </c>
      <c r="N6" s="26">
        <v>-10177.91</v>
      </c>
      <c r="O6" s="26">
        <v>0</v>
      </c>
      <c r="P6" s="26">
        <v>0</v>
      </c>
      <c r="Q6" s="26">
        <v>0</v>
      </c>
      <c r="R6" s="26">
        <v>0</v>
      </c>
      <c r="T6" s="27"/>
    </row>
    <row r="7" spans="1:20" x14ac:dyDescent="0.25">
      <c r="A7" s="22">
        <v>2200</v>
      </c>
      <c r="B7" t="s">
        <v>56</v>
      </c>
      <c r="F7" s="22">
        <v>4110</v>
      </c>
      <c r="G7" s="25">
        <v>0</v>
      </c>
      <c r="H7" s="25">
        <v>0</v>
      </c>
      <c r="I7" s="25">
        <v>5730.35</v>
      </c>
      <c r="J7" s="25">
        <v>0</v>
      </c>
      <c r="K7" s="25">
        <v>0</v>
      </c>
      <c r="L7" s="25">
        <v>5240.8100000000004</v>
      </c>
      <c r="M7" s="26">
        <v>0</v>
      </c>
      <c r="N7" s="26">
        <v>69758.679999999993</v>
      </c>
      <c r="O7" s="26">
        <v>0</v>
      </c>
      <c r="P7" s="26">
        <v>0</v>
      </c>
      <c r="Q7" s="26">
        <v>42369.14</v>
      </c>
      <c r="R7" s="26">
        <v>0</v>
      </c>
      <c r="T7" s="27"/>
    </row>
    <row r="8" spans="1:20" x14ac:dyDescent="0.25">
      <c r="F8" s="22">
        <v>4250</v>
      </c>
      <c r="G8" s="25">
        <v>0</v>
      </c>
      <c r="H8" s="25">
        <v>0</v>
      </c>
      <c r="I8" s="25">
        <v>19096.400000000001</v>
      </c>
      <c r="J8" s="25">
        <v>0</v>
      </c>
      <c r="K8" s="25">
        <v>0</v>
      </c>
      <c r="L8" s="25">
        <v>17468.27</v>
      </c>
      <c r="M8" s="26">
        <v>0</v>
      </c>
      <c r="N8" s="26">
        <v>232477.62</v>
      </c>
      <c r="O8" s="26">
        <v>0</v>
      </c>
      <c r="P8" s="26">
        <v>0</v>
      </c>
      <c r="Q8" s="26">
        <v>212655.34</v>
      </c>
      <c r="R8" s="26">
        <v>0</v>
      </c>
      <c r="T8" s="27"/>
    </row>
    <row r="9" spans="1:20" x14ac:dyDescent="0.25">
      <c r="B9" t="s">
        <v>49</v>
      </c>
      <c r="C9" t="s">
        <v>50</v>
      </c>
      <c r="F9" s="22">
        <v>4500</v>
      </c>
      <c r="G9" s="25">
        <v>0</v>
      </c>
      <c r="H9" s="25">
        <v>0</v>
      </c>
      <c r="I9" s="25">
        <v>704862.73</v>
      </c>
      <c r="J9" s="25">
        <v>0</v>
      </c>
      <c r="K9" s="25">
        <v>0</v>
      </c>
      <c r="L9" s="25">
        <v>173379.1</v>
      </c>
      <c r="M9" s="26">
        <v>0</v>
      </c>
      <c r="N9" s="26">
        <v>7663133.4400000004</v>
      </c>
      <c r="O9" s="26">
        <v>0</v>
      </c>
      <c r="P9" s="26">
        <v>0</v>
      </c>
      <c r="Q9" s="26">
        <v>2110692.81</v>
      </c>
      <c r="R9" s="26">
        <v>0</v>
      </c>
      <c r="T9" s="27"/>
    </row>
    <row r="10" spans="1:20" x14ac:dyDescent="0.25">
      <c r="A10" s="22">
        <v>1000</v>
      </c>
      <c r="B10" s="13">
        <v>2</v>
      </c>
      <c r="C10" s="13">
        <v>8</v>
      </c>
      <c r="F10" s="22">
        <v>5000</v>
      </c>
      <c r="G10" s="25">
        <v>0</v>
      </c>
      <c r="H10" s="25">
        <v>0</v>
      </c>
      <c r="I10" s="25">
        <v>31433.67</v>
      </c>
      <c r="J10" s="25">
        <v>25304.19</v>
      </c>
      <c r="K10" s="25">
        <v>0</v>
      </c>
      <c r="L10" s="25">
        <v>20857.64</v>
      </c>
      <c r="M10" s="26">
        <v>0</v>
      </c>
      <c r="N10" s="26">
        <v>379958.45</v>
      </c>
      <c r="O10" s="26">
        <v>309115.15999999997</v>
      </c>
      <c r="P10" s="26">
        <v>0</v>
      </c>
      <c r="Q10" s="26">
        <v>254518.79</v>
      </c>
      <c r="R10" s="26">
        <v>254680.24</v>
      </c>
      <c r="T10" s="27"/>
    </row>
    <row r="11" spans="1:20" x14ac:dyDescent="0.25">
      <c r="A11" s="22">
        <v>1100</v>
      </c>
      <c r="B11" s="13">
        <v>3</v>
      </c>
      <c r="C11" s="13">
        <v>9</v>
      </c>
      <c r="F11" s="22">
        <v>5050</v>
      </c>
      <c r="G11" s="25">
        <v>33749.550000000003</v>
      </c>
      <c r="H11" s="25">
        <v>0</v>
      </c>
      <c r="I11" s="25">
        <v>0</v>
      </c>
      <c r="J11" s="25">
        <v>0</v>
      </c>
      <c r="K11" s="25">
        <v>0</v>
      </c>
      <c r="L11" s="25">
        <v>0</v>
      </c>
      <c r="M11" s="26">
        <v>0</v>
      </c>
      <c r="N11" s="26">
        <v>0</v>
      </c>
      <c r="O11" s="26">
        <v>0</v>
      </c>
      <c r="P11" s="26">
        <v>0</v>
      </c>
      <c r="Q11" s="26">
        <v>0</v>
      </c>
      <c r="R11" s="26">
        <v>0</v>
      </c>
      <c r="T11" s="27"/>
    </row>
    <row r="12" spans="1:20" x14ac:dyDescent="0.25">
      <c r="A12" s="22">
        <v>1200</v>
      </c>
      <c r="B12" s="13">
        <v>4</v>
      </c>
      <c r="C12" s="13">
        <v>10</v>
      </c>
      <c r="F12" s="22">
        <v>5100</v>
      </c>
      <c r="G12" s="25">
        <v>0</v>
      </c>
      <c r="H12" s="25">
        <v>2920.73</v>
      </c>
      <c r="I12" s="25">
        <v>0</v>
      </c>
      <c r="J12" s="25">
        <v>0</v>
      </c>
      <c r="K12" s="25">
        <v>2750.22</v>
      </c>
      <c r="L12" s="25">
        <v>0</v>
      </c>
      <c r="M12" s="26">
        <v>35719.24</v>
      </c>
      <c r="N12" s="26">
        <v>0</v>
      </c>
      <c r="O12" s="26">
        <v>0</v>
      </c>
      <c r="P12" s="26">
        <v>33633.94</v>
      </c>
      <c r="Q12" s="26">
        <v>0</v>
      </c>
      <c r="R12" s="26">
        <v>0</v>
      </c>
    </row>
    <row r="13" spans="1:20" x14ac:dyDescent="0.25">
      <c r="A13" s="22">
        <v>2000</v>
      </c>
      <c r="B13" s="13">
        <v>5</v>
      </c>
      <c r="C13" s="13">
        <v>11</v>
      </c>
      <c r="F13" s="22">
        <v>5200</v>
      </c>
      <c r="G13" s="25">
        <v>0</v>
      </c>
      <c r="H13" s="25">
        <v>0</v>
      </c>
      <c r="I13" s="25">
        <v>1491.72</v>
      </c>
      <c r="J13" s="25">
        <v>1084.68</v>
      </c>
      <c r="K13" s="25">
        <v>0</v>
      </c>
      <c r="L13" s="25">
        <v>1599.52</v>
      </c>
      <c r="M13" s="26">
        <v>0</v>
      </c>
      <c r="N13" s="26">
        <v>18165.080000000002</v>
      </c>
      <c r="O13" s="26">
        <v>13208.24</v>
      </c>
      <c r="P13" s="26">
        <v>0</v>
      </c>
      <c r="Q13" s="26">
        <v>19517.47</v>
      </c>
      <c r="R13" s="26">
        <v>10644.69</v>
      </c>
    </row>
    <row r="14" spans="1:20" x14ac:dyDescent="0.25">
      <c r="A14" s="22">
        <v>2100</v>
      </c>
      <c r="B14" s="13">
        <v>6</v>
      </c>
      <c r="C14" s="13">
        <v>12</v>
      </c>
      <c r="F14" s="22">
        <v>5225</v>
      </c>
      <c r="G14" s="25">
        <v>0</v>
      </c>
      <c r="H14" s="25">
        <v>328.93</v>
      </c>
      <c r="I14" s="25">
        <v>22382.35</v>
      </c>
      <c r="J14" s="25">
        <v>0</v>
      </c>
      <c r="K14" s="25">
        <v>424.63</v>
      </c>
      <c r="L14" s="25">
        <v>0</v>
      </c>
      <c r="M14" s="26">
        <v>4050.63</v>
      </c>
      <c r="N14" s="26">
        <v>277519.15000000002</v>
      </c>
      <c r="O14" s="26">
        <v>0</v>
      </c>
      <c r="P14" s="26">
        <v>5185.07</v>
      </c>
      <c r="Q14" s="26">
        <v>0</v>
      </c>
      <c r="R14" s="26">
        <v>0</v>
      </c>
    </row>
    <row r="15" spans="1:20" x14ac:dyDescent="0.25">
      <c r="A15" s="22">
        <v>2200</v>
      </c>
      <c r="B15" s="13">
        <v>7</v>
      </c>
      <c r="C15" s="13">
        <v>13</v>
      </c>
      <c r="F15" s="22">
        <v>5240</v>
      </c>
      <c r="G15" s="25">
        <v>0</v>
      </c>
      <c r="H15" s="25">
        <v>506.04</v>
      </c>
      <c r="I15" s="25">
        <v>0</v>
      </c>
      <c r="J15" s="25">
        <v>0</v>
      </c>
      <c r="K15" s="25">
        <v>837.17</v>
      </c>
      <c r="L15" s="25">
        <v>0</v>
      </c>
      <c r="M15" s="26">
        <v>6235.63</v>
      </c>
      <c r="N15" s="26">
        <v>0</v>
      </c>
      <c r="O15" s="26">
        <v>0</v>
      </c>
      <c r="P15" s="26">
        <v>10216.16</v>
      </c>
      <c r="Q15" s="26">
        <v>0</v>
      </c>
      <c r="R15" s="26">
        <v>0</v>
      </c>
    </row>
    <row r="16" spans="1:20" x14ac:dyDescent="0.25">
      <c r="F16" s="22">
        <v>5250</v>
      </c>
      <c r="G16" s="25">
        <v>0</v>
      </c>
      <c r="H16" s="25">
        <v>0</v>
      </c>
      <c r="I16" s="25">
        <v>3130.84</v>
      </c>
      <c r="J16" s="25">
        <v>2905.33</v>
      </c>
      <c r="K16" s="25">
        <v>0</v>
      </c>
      <c r="L16" s="25">
        <v>3240.86</v>
      </c>
      <c r="M16" s="26">
        <v>0</v>
      </c>
      <c r="N16" s="26">
        <v>38246.870000000003</v>
      </c>
      <c r="O16" s="26">
        <v>35491.9</v>
      </c>
      <c r="P16" s="26">
        <v>0</v>
      </c>
      <c r="Q16" s="26">
        <v>39545.230000000003</v>
      </c>
      <c r="R16" s="26">
        <v>34592.870000000003</v>
      </c>
    </row>
    <row r="17" spans="6:18" x14ac:dyDescent="0.25">
      <c r="F17" s="22">
        <v>5300</v>
      </c>
      <c r="G17" s="25">
        <v>0</v>
      </c>
      <c r="H17" s="25">
        <v>0</v>
      </c>
      <c r="I17" s="25">
        <v>1291.5</v>
      </c>
      <c r="J17" s="25">
        <v>903.17</v>
      </c>
      <c r="K17" s="25">
        <v>0</v>
      </c>
      <c r="L17" s="25">
        <v>4656.67</v>
      </c>
      <c r="M17" s="26">
        <v>0</v>
      </c>
      <c r="N17" s="26">
        <v>15776.49</v>
      </c>
      <c r="O17" s="26">
        <v>11033.38</v>
      </c>
      <c r="P17" s="26">
        <v>0</v>
      </c>
      <c r="Q17" s="26">
        <v>56824.98</v>
      </c>
      <c r="R17" s="26">
        <v>10283.450000000001</v>
      </c>
    </row>
    <row r="18" spans="6:18" x14ac:dyDescent="0.25">
      <c r="F18" s="22">
        <v>5350</v>
      </c>
      <c r="G18" s="25">
        <v>0</v>
      </c>
      <c r="H18" s="25">
        <v>7031.75</v>
      </c>
      <c r="I18" s="25">
        <v>0</v>
      </c>
      <c r="J18" s="25">
        <v>0</v>
      </c>
      <c r="K18" s="25">
        <v>4487.25</v>
      </c>
      <c r="L18" s="25">
        <v>0</v>
      </c>
      <c r="M18" s="26">
        <v>85723.25</v>
      </c>
      <c r="N18" s="26">
        <v>0</v>
      </c>
      <c r="O18" s="26">
        <v>0</v>
      </c>
      <c r="P18" s="26">
        <v>36366.120000000003</v>
      </c>
      <c r="Q18" s="26">
        <v>0</v>
      </c>
      <c r="R18" s="26">
        <v>0</v>
      </c>
    </row>
    <row r="19" spans="6:18" x14ac:dyDescent="0.25">
      <c r="F19" s="22">
        <v>5400</v>
      </c>
      <c r="G19" s="25">
        <v>0</v>
      </c>
      <c r="H19" s="25">
        <v>11719.22</v>
      </c>
      <c r="I19" s="25">
        <v>0</v>
      </c>
      <c r="J19" s="25">
        <v>0</v>
      </c>
      <c r="K19" s="25">
        <v>7778.71</v>
      </c>
      <c r="L19" s="25">
        <v>0</v>
      </c>
      <c r="M19" s="26">
        <v>142867.95000000001</v>
      </c>
      <c r="N19" s="26">
        <v>0</v>
      </c>
      <c r="O19" s="26">
        <v>0</v>
      </c>
      <c r="P19" s="26">
        <v>94921.24</v>
      </c>
      <c r="Q19" s="26">
        <v>0</v>
      </c>
      <c r="R19" s="26">
        <v>0</v>
      </c>
    </row>
    <row r="20" spans="6:18" x14ac:dyDescent="0.25">
      <c r="F20" s="22">
        <v>5500</v>
      </c>
      <c r="G20" s="25">
        <v>7822.71</v>
      </c>
      <c r="H20" s="25">
        <v>0</v>
      </c>
      <c r="I20" s="25">
        <v>0</v>
      </c>
      <c r="J20" s="25">
        <v>0</v>
      </c>
      <c r="K20" s="25">
        <v>0</v>
      </c>
      <c r="L20" s="25">
        <v>0</v>
      </c>
      <c r="M20" s="26">
        <v>0</v>
      </c>
      <c r="N20" s="26">
        <v>0</v>
      </c>
      <c r="O20" s="26">
        <v>0</v>
      </c>
      <c r="P20" s="26">
        <v>0</v>
      </c>
      <c r="Q20" s="26">
        <v>0</v>
      </c>
      <c r="R20" s="26">
        <v>0</v>
      </c>
    </row>
    <row r="21" spans="6:18" x14ac:dyDescent="0.25">
      <c r="F21" s="22">
        <v>5650</v>
      </c>
      <c r="G21" s="25">
        <v>1076.98</v>
      </c>
      <c r="H21" s="25">
        <v>0</v>
      </c>
      <c r="I21" s="25">
        <v>0</v>
      </c>
      <c r="J21" s="25">
        <v>0</v>
      </c>
      <c r="K21" s="25">
        <v>0</v>
      </c>
      <c r="L21" s="25">
        <v>0</v>
      </c>
      <c r="M21" s="26">
        <v>0</v>
      </c>
      <c r="N21" s="26">
        <v>0</v>
      </c>
      <c r="O21" s="26">
        <v>0</v>
      </c>
      <c r="P21" s="26">
        <v>0</v>
      </c>
      <c r="Q21" s="26">
        <v>0</v>
      </c>
      <c r="R21" s="26">
        <v>0</v>
      </c>
    </row>
    <row r="22" spans="6:18" x14ac:dyDescent="0.25">
      <c r="F22" s="22">
        <v>7000</v>
      </c>
      <c r="G22" s="25">
        <v>0</v>
      </c>
      <c r="H22" s="25">
        <v>0</v>
      </c>
      <c r="I22" s="25">
        <v>0</v>
      </c>
      <c r="J22" s="25">
        <v>0</v>
      </c>
      <c r="K22" s="25">
        <v>0</v>
      </c>
      <c r="L22" s="25">
        <v>0</v>
      </c>
      <c r="M22" s="26">
        <v>0</v>
      </c>
      <c r="N22" s="26">
        <v>0</v>
      </c>
      <c r="O22" s="26">
        <v>0</v>
      </c>
      <c r="P22" s="26">
        <v>0</v>
      </c>
      <c r="Q22" s="26">
        <v>0</v>
      </c>
      <c r="R22" s="26">
        <v>0</v>
      </c>
    </row>
    <row r="23" spans="6:18" x14ac:dyDescent="0.25">
      <c r="F23" s="22">
        <v>8009</v>
      </c>
      <c r="G23" s="25">
        <v>-10517.73</v>
      </c>
      <c r="H23" s="25">
        <v>0</v>
      </c>
      <c r="I23" s="25">
        <v>0</v>
      </c>
      <c r="J23" s="25">
        <v>0</v>
      </c>
      <c r="K23" s="25">
        <v>0</v>
      </c>
      <c r="L23" s="25">
        <v>0</v>
      </c>
      <c r="M23" s="26">
        <v>0</v>
      </c>
      <c r="N23" s="26">
        <v>0</v>
      </c>
      <c r="O23" s="26">
        <v>0</v>
      </c>
      <c r="P23" s="26">
        <v>0</v>
      </c>
      <c r="Q23" s="26">
        <v>0</v>
      </c>
      <c r="R23" s="26">
        <v>0</v>
      </c>
    </row>
  </sheetData>
  <mergeCells count="2">
    <mergeCell ref="G2:L2"/>
    <mergeCell ref="M2:R2"/>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9</vt:i4>
      </vt:variant>
    </vt:vector>
  </HeadingPairs>
  <TitlesOfParts>
    <vt:vector size="12" baseType="lpstr">
      <vt:lpstr>BroadcastList</vt:lpstr>
      <vt:lpstr>Sheet1</vt:lpstr>
      <vt:lpstr>Data</vt:lpstr>
      <vt:lpstr>AdditionalParameters</vt:lpstr>
      <vt:lpstr>BalanceData2</vt:lpstr>
      <vt:lpstr>BalanceLookup</vt:lpstr>
      <vt:lpstr>BroadcastList</vt:lpstr>
      <vt:lpstr>BroadcastRenderFormatList</vt:lpstr>
      <vt:lpstr>Dept</vt:lpstr>
      <vt:lpstr>LocationList</vt:lpstr>
      <vt:lpstr>VlookupColumn</vt:lpstr>
      <vt:lpstr>YTDBalanceData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ldavis</dc:creator>
  <cp:lastModifiedBy>ldavis</cp:lastModifiedBy>
  <dcterms:created xsi:type="dcterms:W3CDTF">2015-03-07T17:06:50Z</dcterms:created>
  <dcterms:modified xsi:type="dcterms:W3CDTF">2015-11-09T15:08:57Z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izInput_UseExcelRange">
    <vt:lpwstr>True</vt:lpwstr>
  </property>
  <property fmtid="{D5CDD505-2E9C-101B-9397-08002B2CF9AE}" pid="3" name="BizInput_ExcelRangeName">
    <vt:lpwstr>BroadcastList</vt:lpwstr>
  </property>
  <property fmtid="{D5CDD505-2E9C-101B-9397-08002B2CF9AE}" pid="4" name="BizCalc_Activate">
    <vt:lpwstr>False</vt:lpwstr>
  </property>
  <property fmtid="{D5CDD505-2E9C-101B-9397-08002B2CF9AE}" pid="5" name="BizCalc_StartCalc">
    <vt:lpwstr>1</vt:lpwstr>
  </property>
  <property fmtid="{D5CDD505-2E9C-101B-9397-08002B2CF9AE}" pid="6" name="BizCalc_StartRefAnSets">
    <vt:lpwstr>False</vt:lpwstr>
  </property>
  <property fmtid="{D5CDD505-2E9C-101B-9397-08002B2CF9AE}" pid="7" name="BizCalc_StartRefUserLists">
    <vt:lpwstr>False</vt:lpwstr>
  </property>
  <property fmtid="{D5CDD505-2E9C-101B-9397-08002B2CF9AE}" pid="8" name="BizCalc_ItemCalc">
    <vt:lpwstr>0</vt:lpwstr>
  </property>
  <property fmtid="{D5CDD505-2E9C-101B-9397-08002B2CF9AE}" pid="9" name="BizCalc_ItemsInactivate">
    <vt:lpwstr>True</vt:lpwstr>
  </property>
  <property fmtid="{D5CDD505-2E9C-101B-9397-08002B2CF9AE}" pid="10" name="BizCalc_ItemRefAnSets">
    <vt:lpwstr>False</vt:lpwstr>
  </property>
  <property fmtid="{D5CDD505-2E9C-101B-9397-08002B2CF9AE}" pid="11" name="BizCalc_ItemRefUserLists">
    <vt:lpwstr>False</vt:lpwstr>
  </property>
  <property fmtid="{D5CDD505-2E9C-101B-9397-08002B2CF9AE}" pid="12" name="BizCalc_SheetDelete">
    <vt:lpwstr>True</vt:lpwstr>
  </property>
  <property fmtid="{D5CDD505-2E9C-101B-9397-08002B2CF9AE}" pid="13" name="BizCalc_PostCalc">
    <vt:lpwstr>False</vt:lpwstr>
  </property>
</Properties>
</file>